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E4C6C125-2AC6-4DBE-9975-55C3B14D6075}" xr6:coauthVersionLast="47" xr6:coauthVersionMax="47" xr10:uidLastSave="{00000000-0000-0000-0000-000000000000}"/>
  <bookViews>
    <workbookView xWindow="-28920" yWindow="-1095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1" l="1"/>
  <c r="K18" i="1"/>
  <c r="K19" i="1"/>
  <c r="K20" i="1"/>
  <c r="K21" i="1"/>
  <c r="J17" i="1"/>
  <c r="J18" i="1"/>
  <c r="J19" i="1"/>
  <c r="J20" i="1"/>
  <c r="J21" i="1"/>
  <c r="I17" i="1" l="1"/>
  <c r="I18" i="1"/>
  <c r="I19" i="1"/>
  <c r="I20" i="1"/>
  <c r="I21" i="1"/>
  <c r="H17" i="1" l="1"/>
  <c r="H18" i="1"/>
  <c r="H19" i="1"/>
  <c r="H20" i="1"/>
  <c r="H21" i="1"/>
  <c r="G17" i="1" l="1"/>
  <c r="G18" i="1"/>
  <c r="G19" i="1"/>
  <c r="G20" i="1"/>
  <c r="G21" i="1"/>
  <c r="B17" i="1" l="1"/>
  <c r="C17" i="1"/>
  <c r="D17" i="1"/>
  <c r="E17" i="1"/>
  <c r="F17" i="1"/>
  <c r="B18" i="1"/>
  <c r="C18" i="1"/>
  <c r="D18" i="1"/>
  <c r="E18" i="1"/>
  <c r="F18" i="1"/>
  <c r="B19" i="1"/>
  <c r="C19" i="1"/>
  <c r="D19" i="1"/>
  <c r="E19" i="1"/>
  <c r="F19" i="1"/>
  <c r="B20" i="1"/>
  <c r="C20" i="1"/>
  <c r="D20" i="1"/>
  <c r="E20" i="1"/>
  <c r="F20" i="1"/>
  <c r="B21" i="1"/>
  <c r="C21" i="1"/>
  <c r="D21" i="1"/>
  <c r="E21" i="1"/>
  <c r="F21" i="1"/>
</calcChain>
</file>

<file path=xl/sharedStrings.xml><?xml version="1.0" encoding="utf-8"?>
<sst xmlns="http://schemas.openxmlformats.org/spreadsheetml/2006/main" count="17" uniqueCount="12">
  <si>
    <t>Residential</t>
  </si>
  <si>
    <t>Small General</t>
  </si>
  <si>
    <t>General Demand</t>
  </si>
  <si>
    <t>Small Industrial</t>
  </si>
  <si>
    <t>Medium Industrial</t>
  </si>
  <si>
    <t>Residential variance</t>
  </si>
  <si>
    <t>Small General variance</t>
  </si>
  <si>
    <t>General Demand variance</t>
  </si>
  <si>
    <t>Small Industrial variance</t>
  </si>
  <si>
    <t>Medium Industrial variance</t>
  </si>
  <si>
    <t>Accrued Sales</t>
  </si>
  <si>
    <t>Billed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</si>
</sst>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65" fontId="0" fillId="0" borderId="0" xfId="2" applyNumberFormat="1" applyFont="1"/>
    <xf numFmtId="0" fontId="2" fillId="0" borderId="1" xfId="0" applyFont="1" applyBorder="1"/>
    <xf numFmtId="0" fontId="0" fillId="0" borderId="1" xfId="0" applyBorder="1"/>
    <xf numFmtId="164" fontId="0" fillId="0" borderId="1" xfId="1" applyNumberFormat="1" applyFont="1" applyBorder="1"/>
    <xf numFmtId="165" fontId="0" fillId="0" borderId="1" xfId="2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view="pageBreakPreview" zoomScale="60" zoomScaleNormal="100" workbookViewId="0">
      <selection activeCell="A31" sqref="A31"/>
    </sheetView>
  </sheetViews>
  <sheetFormatPr defaultRowHeight="14.5" x14ac:dyDescent="0.35"/>
  <cols>
    <col min="1" max="1" width="24.81640625" customWidth="1"/>
    <col min="2" max="7" width="7" bestFit="1" customWidth="1"/>
    <col min="8" max="8" width="7.453125" customWidth="1"/>
  </cols>
  <sheetData>
    <row r="1" spans="1:11" x14ac:dyDescent="0.35">
      <c r="A1" s="2" t="s">
        <v>10</v>
      </c>
      <c r="B1" s="2">
        <v>2013</v>
      </c>
      <c r="C1" s="2">
        <v>2014</v>
      </c>
      <c r="D1" s="2">
        <v>2015</v>
      </c>
      <c r="E1" s="2">
        <v>2016</v>
      </c>
      <c r="F1" s="2">
        <v>2017</v>
      </c>
      <c r="G1" s="2">
        <v>2018</v>
      </c>
      <c r="H1" s="2">
        <v>2019</v>
      </c>
      <c r="I1" s="2">
        <v>2020</v>
      </c>
      <c r="J1" s="2">
        <v>2021</v>
      </c>
      <c r="K1" s="2">
        <v>2022</v>
      </c>
    </row>
    <row r="2" spans="1:11" x14ac:dyDescent="0.35">
      <c r="A2" s="3" t="s">
        <v>0</v>
      </c>
      <c r="B2" s="4">
        <v>4393.7</v>
      </c>
      <c r="C2" s="4">
        <v>4370.3</v>
      </c>
      <c r="D2" s="4">
        <v>4484.3999999999996</v>
      </c>
      <c r="E2" s="4">
        <v>4318.3999999999996</v>
      </c>
      <c r="F2" s="4">
        <v>4373.6000000000004</v>
      </c>
      <c r="G2" s="4">
        <v>4581</v>
      </c>
      <c r="H2" s="4">
        <v>4664.0535721570868</v>
      </c>
      <c r="I2" s="4">
        <v>4652.1066580384431</v>
      </c>
      <c r="J2" s="4">
        <v>4661</v>
      </c>
      <c r="K2" s="4">
        <v>4822</v>
      </c>
    </row>
    <row r="3" spans="1:11" x14ac:dyDescent="0.35">
      <c r="A3" s="3" t="s">
        <v>1</v>
      </c>
      <c r="B3" s="4">
        <v>248.6</v>
      </c>
      <c r="C3" s="4">
        <v>255</v>
      </c>
      <c r="D3" s="4">
        <v>271.5</v>
      </c>
      <c r="E3" s="4">
        <v>271.8</v>
      </c>
      <c r="F3" s="4">
        <v>280.10000000000002</v>
      </c>
      <c r="G3" s="4">
        <v>291.39999999999998</v>
      </c>
      <c r="H3" s="4">
        <v>298.11579056174361</v>
      </c>
      <c r="I3" s="4">
        <v>278.15633472125461</v>
      </c>
      <c r="J3" s="4">
        <v>291</v>
      </c>
      <c r="K3" s="4">
        <v>324</v>
      </c>
    </row>
    <row r="4" spans="1:11" x14ac:dyDescent="0.35">
      <c r="A4" s="3" t="s">
        <v>2</v>
      </c>
      <c r="B4" s="4">
        <v>2494.9</v>
      </c>
      <c r="C4" s="4">
        <v>2443</v>
      </c>
      <c r="D4" s="4">
        <v>2448.3000000000002</v>
      </c>
      <c r="E4" s="4">
        <v>2378.8000000000002</v>
      </c>
      <c r="F4" s="4">
        <v>2378.9</v>
      </c>
      <c r="G4" s="4">
        <v>2411</v>
      </c>
      <c r="H4" s="4">
        <v>2381.2747168767778</v>
      </c>
      <c r="I4" s="4">
        <v>2210.089759033513</v>
      </c>
      <c r="J4" s="4">
        <v>2244</v>
      </c>
      <c r="K4" s="4">
        <v>2316</v>
      </c>
    </row>
    <row r="5" spans="1:11" x14ac:dyDescent="0.35">
      <c r="A5" s="3" t="s">
        <v>3</v>
      </c>
      <c r="B5" s="4">
        <v>247.8</v>
      </c>
      <c r="C5" s="4">
        <v>250</v>
      </c>
      <c r="D5" s="4">
        <v>256.8</v>
      </c>
      <c r="E5" s="4">
        <v>248.9</v>
      </c>
      <c r="F5" s="4">
        <v>246.4</v>
      </c>
      <c r="G5" s="4">
        <v>253.3</v>
      </c>
      <c r="H5" s="4">
        <v>261.9145475805891</v>
      </c>
      <c r="I5" s="4">
        <v>254.24846044425485</v>
      </c>
      <c r="J5" s="4">
        <v>257</v>
      </c>
      <c r="K5" s="4">
        <v>264</v>
      </c>
    </row>
    <row r="6" spans="1:11" x14ac:dyDescent="0.35">
      <c r="A6" s="3" t="s">
        <v>4</v>
      </c>
      <c r="B6" s="4">
        <v>493.8</v>
      </c>
      <c r="C6" s="4">
        <v>464</v>
      </c>
      <c r="D6" s="4">
        <v>476.9</v>
      </c>
      <c r="E6" s="4">
        <v>461.8</v>
      </c>
      <c r="F6" s="4">
        <v>466.5</v>
      </c>
      <c r="G6" s="4">
        <v>469.6</v>
      </c>
      <c r="H6" s="4">
        <v>460.22064422578535</v>
      </c>
      <c r="I6" s="4">
        <v>469.03968403083491</v>
      </c>
      <c r="J6" s="4">
        <v>476</v>
      </c>
      <c r="K6" s="4">
        <v>482</v>
      </c>
    </row>
    <row r="7" spans="1:11" x14ac:dyDescent="0.35">
      <c r="A7" s="3"/>
      <c r="B7" s="4"/>
      <c r="C7" s="4"/>
      <c r="D7" s="4"/>
      <c r="E7" s="4"/>
      <c r="F7" s="4"/>
      <c r="G7" s="3"/>
      <c r="H7" s="3"/>
      <c r="I7" s="3"/>
      <c r="J7" s="3"/>
      <c r="K7" s="3"/>
    </row>
    <row r="8" spans="1:1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35">
      <c r="A9" s="2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35">
      <c r="A10" s="3" t="s">
        <v>0</v>
      </c>
      <c r="B10" s="4">
        <v>4361.6000000000004</v>
      </c>
      <c r="C10" s="4">
        <v>4404.1000000000004</v>
      </c>
      <c r="D10" s="4">
        <v>4504.2</v>
      </c>
      <c r="E10" s="4">
        <v>4264.3</v>
      </c>
      <c r="F10" s="4">
        <v>4363.5</v>
      </c>
      <c r="G10" s="4">
        <v>4542.5</v>
      </c>
      <c r="H10" s="4">
        <v>4687.73791093</v>
      </c>
      <c r="I10" s="4">
        <v>4674.5964206400004</v>
      </c>
      <c r="J10" s="4">
        <v>4619</v>
      </c>
      <c r="K10" s="4">
        <v>4851</v>
      </c>
    </row>
    <row r="11" spans="1:11" x14ac:dyDescent="0.35">
      <c r="A11" s="3" t="s">
        <v>1</v>
      </c>
      <c r="B11" s="4">
        <v>248.3</v>
      </c>
      <c r="C11" s="4">
        <v>256.89999999999998</v>
      </c>
      <c r="D11" s="4">
        <v>271.89999999999998</v>
      </c>
      <c r="E11" s="4">
        <v>268.8</v>
      </c>
      <c r="F11" s="4">
        <v>277.3</v>
      </c>
      <c r="G11" s="4">
        <v>290.89999999999998</v>
      </c>
      <c r="H11" s="4">
        <v>298.08791855999993</v>
      </c>
      <c r="I11" s="4">
        <v>277.10882423999999</v>
      </c>
      <c r="J11" s="4">
        <v>290</v>
      </c>
      <c r="K11" s="4">
        <v>322</v>
      </c>
    </row>
    <row r="12" spans="1:11" x14ac:dyDescent="0.35">
      <c r="A12" s="3" t="s">
        <v>2</v>
      </c>
      <c r="B12" s="4">
        <v>2482</v>
      </c>
      <c r="C12" s="4">
        <v>2464.8000000000002</v>
      </c>
      <c r="D12" s="4">
        <v>2456.6</v>
      </c>
      <c r="E12" s="4">
        <v>2365</v>
      </c>
      <c r="F12" s="4">
        <v>2371.9</v>
      </c>
      <c r="G12" s="4">
        <v>2409.6</v>
      </c>
      <c r="H12" s="4">
        <v>2383.1538489999998</v>
      </c>
      <c r="I12" s="4">
        <v>2234.0452104199999</v>
      </c>
      <c r="J12" s="4">
        <v>2237</v>
      </c>
      <c r="K12" s="4">
        <v>2321</v>
      </c>
    </row>
    <row r="13" spans="1:11" x14ac:dyDescent="0.35">
      <c r="A13" s="3" t="s">
        <v>3</v>
      </c>
      <c r="B13" s="4">
        <v>249</v>
      </c>
      <c r="C13" s="4">
        <v>252.6</v>
      </c>
      <c r="D13" s="4">
        <v>256.89999999999998</v>
      </c>
      <c r="E13" s="4">
        <v>247.1</v>
      </c>
      <c r="F13" s="4">
        <v>245</v>
      </c>
      <c r="G13" s="4">
        <v>254.3</v>
      </c>
      <c r="H13" s="4">
        <v>261.22023200000001</v>
      </c>
      <c r="I13" s="4">
        <v>253.45402698999999</v>
      </c>
      <c r="J13" s="4">
        <v>257</v>
      </c>
      <c r="K13" s="4">
        <v>264</v>
      </c>
    </row>
    <row r="14" spans="1:11" x14ac:dyDescent="0.35">
      <c r="A14" s="3" t="s">
        <v>4</v>
      </c>
      <c r="B14" s="4">
        <v>491.5</v>
      </c>
      <c r="C14" s="4">
        <v>470.7</v>
      </c>
      <c r="D14" s="4">
        <v>475.7</v>
      </c>
      <c r="E14" s="4">
        <v>463</v>
      </c>
      <c r="F14" s="4">
        <v>462.7</v>
      </c>
      <c r="G14" s="4">
        <v>472</v>
      </c>
      <c r="H14" s="4">
        <v>460.95496800000001</v>
      </c>
      <c r="I14" s="4">
        <v>468.21434615999999</v>
      </c>
      <c r="J14" s="4">
        <v>476</v>
      </c>
      <c r="K14" s="4">
        <v>483</v>
      </c>
    </row>
    <row r="15" spans="1:11" x14ac:dyDescent="0.35">
      <c r="A15" s="3"/>
      <c r="B15" s="4"/>
      <c r="C15" s="4"/>
      <c r="D15" s="4"/>
      <c r="E15" s="4"/>
      <c r="F15" s="4"/>
      <c r="G15" s="3"/>
      <c r="H15" s="3"/>
      <c r="I15" s="3"/>
      <c r="J15" s="3"/>
      <c r="K15" s="3"/>
    </row>
    <row r="16" spans="1:1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 t="s">
        <v>5</v>
      </c>
      <c r="B17" s="5">
        <f t="shared" ref="B17:F17" si="0">B10/B2-1</f>
        <v>-7.3059152877983369E-3</v>
      </c>
      <c r="C17" s="5">
        <f t="shared" si="0"/>
        <v>7.7340228359610297E-3</v>
      </c>
      <c r="D17" s="5">
        <f t="shared" si="0"/>
        <v>4.4153063955043592E-3</v>
      </c>
      <c r="E17" s="5">
        <f t="shared" si="0"/>
        <v>-1.2527788069655266E-2</v>
      </c>
      <c r="F17" s="5">
        <f t="shared" si="0"/>
        <v>-2.3093104079020543E-3</v>
      </c>
      <c r="G17" s="5">
        <f t="shared" ref="G17:H17" si="1">G10/G2-1</f>
        <v>-8.4042785418031452E-3</v>
      </c>
      <c r="H17" s="5">
        <f t="shared" si="1"/>
        <v>5.0780589044476798E-3</v>
      </c>
      <c r="I17" s="5">
        <f t="shared" ref="I17:J17" si="2">I10/I2-1</f>
        <v>4.8343179240519785E-3</v>
      </c>
      <c r="J17" s="5">
        <f t="shared" si="2"/>
        <v>-9.010941857970356E-3</v>
      </c>
      <c r="K17" s="5">
        <f t="shared" ref="K17" si="3">K10/K2-1</f>
        <v>6.0141020323516425E-3</v>
      </c>
    </row>
    <row r="18" spans="1:11" x14ac:dyDescent="0.35">
      <c r="A18" s="3" t="s">
        <v>6</v>
      </c>
      <c r="B18" s="5">
        <f t="shared" ref="B18:F21" si="4">B11/B3-1</f>
        <v>-1.2067578439258764E-3</v>
      </c>
      <c r="C18" s="5">
        <f t="shared" si="4"/>
        <v>7.4509803921567475E-3</v>
      </c>
      <c r="D18" s="5">
        <f t="shared" si="4"/>
        <v>1.4732965009207621E-3</v>
      </c>
      <c r="E18" s="5">
        <f t="shared" si="4"/>
        <v>-1.103752759381893E-2</v>
      </c>
      <c r="F18" s="5">
        <f t="shared" si="4"/>
        <v>-9.9964298464834123E-3</v>
      </c>
      <c r="G18" s="5">
        <f t="shared" ref="G18:H18" si="5">G11/G3-1</f>
        <v>-1.7158544955387933E-3</v>
      </c>
      <c r="H18" s="5">
        <f t="shared" si="5"/>
        <v>-9.3493879311679073E-5</v>
      </c>
      <c r="I18" s="5">
        <f t="shared" ref="I18:J18" si="6">I11/I3-1</f>
        <v>-3.7659055376335626E-3</v>
      </c>
      <c r="J18" s="5">
        <f t="shared" si="6"/>
        <v>-3.4364261168384758E-3</v>
      </c>
      <c r="K18" s="5">
        <f t="shared" ref="K18" si="7">K11/K3-1</f>
        <v>-6.1728395061728669E-3</v>
      </c>
    </row>
    <row r="19" spans="1:11" x14ac:dyDescent="0.35">
      <c r="A19" s="3" t="s">
        <v>7</v>
      </c>
      <c r="B19" s="5">
        <f t="shared" si="4"/>
        <v>-5.1705479177522884E-3</v>
      </c>
      <c r="C19" s="5">
        <f t="shared" si="4"/>
        <v>8.9234547687271348E-3</v>
      </c>
      <c r="D19" s="5">
        <f t="shared" si="4"/>
        <v>3.3901074214759408E-3</v>
      </c>
      <c r="E19" s="5">
        <f t="shared" si="4"/>
        <v>-5.8012443248697254E-3</v>
      </c>
      <c r="F19" s="5">
        <f t="shared" si="4"/>
        <v>-2.9425364664340536E-3</v>
      </c>
      <c r="G19" s="5">
        <f t="shared" ref="G19:H19" si="8">G12/G4-1</f>
        <v>-5.8067192036503901E-4</v>
      </c>
      <c r="H19" s="5">
        <f t="shared" si="8"/>
        <v>7.8912865865676807E-4</v>
      </c>
      <c r="I19" s="5">
        <f t="shared" ref="I19:J19" si="9">I12/I4-1</f>
        <v>1.0839130532400931E-2</v>
      </c>
      <c r="J19" s="5">
        <f t="shared" si="9"/>
        <v>-3.1194295900178748E-3</v>
      </c>
      <c r="K19" s="5">
        <f t="shared" ref="K19" si="10">K12/K4-1</f>
        <v>2.1588946459412117E-3</v>
      </c>
    </row>
    <row r="20" spans="1:11" x14ac:dyDescent="0.35">
      <c r="A20" s="3" t="s">
        <v>8</v>
      </c>
      <c r="B20" s="5">
        <f t="shared" si="4"/>
        <v>4.8426150121065881E-3</v>
      </c>
      <c r="C20" s="5">
        <f t="shared" si="4"/>
        <v>1.0399999999999965E-2</v>
      </c>
      <c r="D20" s="5">
        <f t="shared" si="4"/>
        <v>3.8940809968823764E-4</v>
      </c>
      <c r="E20" s="5">
        <f t="shared" si="4"/>
        <v>-7.2318200080353501E-3</v>
      </c>
      <c r="F20" s="5">
        <f t="shared" si="4"/>
        <v>-5.6818181818182323E-3</v>
      </c>
      <c r="G20" s="5">
        <f t="shared" ref="G20:H20" si="11">G13/G5-1</f>
        <v>3.9478878799841244E-3</v>
      </c>
      <c r="H20" s="5">
        <f t="shared" si="11"/>
        <v>-2.6509240781116272E-3</v>
      </c>
      <c r="I20" s="5">
        <f t="shared" ref="I20:J20" si="12">I13/I5-1</f>
        <v>-3.1246342765133273E-3</v>
      </c>
      <c r="J20" s="5">
        <f t="shared" si="12"/>
        <v>0</v>
      </c>
      <c r="K20" s="5">
        <f t="shared" ref="K20" si="13">K13/K5-1</f>
        <v>0</v>
      </c>
    </row>
    <row r="21" spans="1:11" x14ac:dyDescent="0.35">
      <c r="A21" s="3" t="s">
        <v>9</v>
      </c>
      <c r="B21" s="5">
        <f t="shared" si="4"/>
        <v>-4.6577561765897002E-3</v>
      </c>
      <c r="C21" s="5">
        <f t="shared" si="4"/>
        <v>1.4439655172413746E-2</v>
      </c>
      <c r="D21" s="5">
        <f t="shared" si="4"/>
        <v>-2.5162507863283334E-3</v>
      </c>
      <c r="E21" s="5">
        <f t="shared" si="4"/>
        <v>2.5985275010826925E-3</v>
      </c>
      <c r="F21" s="5">
        <f t="shared" si="4"/>
        <v>-8.1457663451233175E-3</v>
      </c>
      <c r="G21" s="5">
        <f t="shared" ref="G21:H21" si="14">G14/G6-1</f>
        <v>5.110732538330387E-3</v>
      </c>
      <c r="H21" s="5">
        <f t="shared" si="14"/>
        <v>1.5955906877014314E-3</v>
      </c>
      <c r="I21" s="5">
        <f t="shared" ref="I21:J21" si="15">I14/I6-1</f>
        <v>-1.7596333507265971E-3</v>
      </c>
      <c r="J21" s="5">
        <f t="shared" si="15"/>
        <v>0</v>
      </c>
      <c r="K21" s="5">
        <f t="shared" ref="K21" si="16">K14/K6-1</f>
        <v>2.0746887966804906E-3</v>
      </c>
    </row>
    <row r="23" spans="1:11" x14ac:dyDescent="0.35">
      <c r="B23" s="1"/>
      <c r="C23" s="1"/>
      <c r="D23" s="1"/>
      <c r="E23" s="1"/>
      <c r="F23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2023-06-20T16:54:01Z</dcterms:created>
  <dcterms:modified xsi:type="dcterms:W3CDTF">2023-06-20T16:54:06Z</dcterms:modified>
</cp:coreProperties>
</file>